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Erik\2026\11. Աբովյան - ջրագիծ+կոյուղի - 10\"/>
    </mc:Choice>
  </mc:AlternateContent>
  <xr:revisionPtr revIDLastSave="0" documentId="13_ncr:1_{1F72E025-58D1-4517-B320-86BEFC0044B3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Բաժին I" sheetId="36" r:id="rId1"/>
  </sheets>
  <definedNames>
    <definedName name="_xlnm.Print_Area" localSheetId="0">'Բաժին I'!$A$1:$F$126</definedName>
    <definedName name="_xlnm.Print_Titles" localSheetId="0">'Բաժին I'!$6:$6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5" i="36" l="1"/>
  <c r="F114" i="36"/>
  <c r="F113" i="36"/>
  <c r="F112" i="36"/>
  <c r="F111" i="36"/>
  <c r="F110" i="36"/>
  <c r="F109" i="36"/>
  <c r="F108" i="36"/>
  <c r="F107" i="36"/>
  <c r="F106" i="36"/>
  <c r="F103" i="36"/>
  <c r="F102" i="36"/>
  <c r="F101" i="36"/>
  <c r="F100" i="36"/>
  <c r="F99" i="36"/>
  <c r="F97" i="36"/>
  <c r="F96" i="36"/>
  <c r="F95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4" i="36"/>
  <c r="F73" i="36"/>
  <c r="F72" i="36"/>
  <c r="F71" i="36"/>
  <c r="F70" i="36"/>
  <c r="F69" i="36"/>
  <c r="F68" i="36"/>
  <c r="F67" i="36"/>
  <c r="F66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116" i="36" l="1"/>
  <c r="F75" i="36"/>
  <c r="F117" i="36" s="1"/>
  <c r="F118" i="36" l="1"/>
  <c r="F119" i="36" l="1"/>
</calcChain>
</file>

<file path=xl/sharedStrings.xml><?xml version="1.0" encoding="utf-8"?>
<sst xmlns="http://schemas.openxmlformats.org/spreadsheetml/2006/main" count="220" uniqueCount="108">
  <si>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</si>
  <si>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</si>
  <si>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</si>
  <si>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</si>
  <si>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</si>
  <si>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</si>
  <si>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</si>
  <si>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</si>
  <si>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մ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</si>
  <si>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</si>
  <si>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</si>
  <si>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</si>
  <si>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Ընդհանուրը</t>
  </si>
  <si>
    <t>Ասֆալտբետոնե ծածկույթի կտրում</t>
  </si>
  <si>
    <t>Նախապատրաստական շերտի իրականացում B7.5 դասի բետոնից h=10սմ հաստությամբ</t>
  </si>
  <si>
    <t>Մետաղական կոնստրուկցիաների երկշերտ յուղաներկում</t>
  </si>
  <si>
    <t>ԱԱՀ - 20%</t>
  </si>
  <si>
    <t xml:space="preserve">Խրամուղու և փոսորակների լրամշակում ձեռքով, հատակի հարթեցմամբ </t>
  </si>
  <si>
    <r>
      <t>մ</t>
    </r>
    <r>
      <rPr>
        <vertAlign val="superscript"/>
        <sz val="11"/>
        <rFont val="Times Armenian"/>
        <family val="1"/>
      </rPr>
      <t>3</t>
    </r>
  </si>
  <si>
    <t>Ներդիր դետալների տեղադրում</t>
  </si>
  <si>
    <t>կգ</t>
  </si>
  <si>
    <t>Մետաղական ելարանների տեղադրում</t>
  </si>
  <si>
    <t>Խրամուղու և փոսորակների մշակում IV կարգի գրունտներում ձեռքով, կողալիցքով</t>
  </si>
  <si>
    <t>Խրամուղու և փոսորակի մշակում IV կարգի գրունտներում էքսկավատորով (քանդված ասֆալտբետոն և խիճ), բարձելով ա/մ</t>
  </si>
  <si>
    <t>D=1.0մ տրամագծով հավաքովի ե/բ էլեմենտներով հորի կառուցում</t>
  </si>
  <si>
    <t xml:space="preserve">Հիմքի հավաքովի ե/բ սալ ՀՍ 10 տիպի </t>
  </si>
  <si>
    <t>Խրամուղու և փոսորակների մշակում V կարգի գրունտներում էքսկավատորով, բարձելով ա/մ</t>
  </si>
  <si>
    <t xml:space="preserve">Պատի հավաքովի ե/բ օղակ ՊՕ 10-6 տիպի </t>
  </si>
  <si>
    <t>Ծավալաթերթ</t>
  </si>
  <si>
    <t>Խրամուղու և փոսորակների մշակում V կարգի գրունտներում, ձեռքով, կողալիցքով</t>
  </si>
  <si>
    <t>Խրամուղու և փոսորակների մշակում IV կարգի գրունտներում, էքսկավատորով, բարձելով ա/մ</t>
  </si>
  <si>
    <t>տեղ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</si>
  <si>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</si>
  <si>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տ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</si>
  <si>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</si>
  <si>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</si>
  <si>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</si>
  <si>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1.1. Հողային աշխատանքներ</t>
  </si>
  <si>
    <t>Ավազի նախապատրաստական շերտի իրականացում h=10սմ հաստությամբ ( 0-5.0 մմ խոշորությամբ բազալտե խիճ )</t>
  </si>
  <si>
    <t>Ավազի պաշտպանիչ շերտի իրականացում  ( 0-5.0 մմ խոշորությամբ բազալտե խիճ )</t>
  </si>
  <si>
    <t>Ընդամենը 1.</t>
  </si>
  <si>
    <t>2.1. Հողային աշխատանքներ</t>
  </si>
  <si>
    <t>2.2. Տեխնոլոգիական աշխատանքներ</t>
  </si>
  <si>
    <t>Ընդամենը 2.</t>
  </si>
  <si>
    <t>Խրամուղու և փոսորակների մշակում IV կարգի գրունտներում, էքսկավատորով, կողալիցքով</t>
  </si>
  <si>
    <t>Խրամուղու և փոսորակի հետլիցք, կողալիցքի մշակված գրունտներից տոփանումով</t>
  </si>
  <si>
    <t xml:space="preserve">Սեպավոր փականների մոնտաժում DN100, PN=1,0ՄՊա </t>
  </si>
  <si>
    <t xml:space="preserve">Պողպատե էլ/եռակցող կցաշուրթերի մոնտաժում DN100, PN=1,0ՄՊա </t>
  </si>
  <si>
    <t xml:space="preserve">Ռետինե կցաշուրթային ճկուն ներդիրի մոնտաժում DN100, PN=1,0ՄՊա </t>
  </si>
  <si>
    <t>Պոլիէթիլեն DN110(HDPE)-մետաղ DN100(St) (НС) կցորդիչների մոնտաժում</t>
  </si>
  <si>
    <t xml:space="preserve">
Հավաքովի կլոր ե/բ դիտահոր D=1.0 Hաշխ.=1.8 մ (1 հատ)</t>
  </si>
  <si>
    <t>D=1.5մ տրամագծով հավաքովի ե/բ էլեմենտներով հորի կառուցում</t>
  </si>
  <si>
    <t xml:space="preserve">Հիմքի հավաքովի ե/բ սալ ՀՍ 15 տիպի </t>
  </si>
  <si>
    <t xml:space="preserve">Պատի հավաքովի ե/բ օղակ ՊՕ 15-9 տիպի </t>
  </si>
  <si>
    <t>Ծածկի հավաքովի ե/բ սալ ԾՍ 15 տիպի, թուջե ծանր մտոցով</t>
  </si>
  <si>
    <r>
      <t>մ</t>
    </r>
    <r>
      <rPr>
        <vertAlign val="superscript"/>
        <sz val="10"/>
        <rFont val="Sylfaen"/>
        <family val="1"/>
      </rPr>
      <t>3</t>
    </r>
  </si>
  <si>
    <t>Փականների տակդիր 50(St) խողովակից և δ=6մմ, 100x100մմ չափերով 2թիթեղներից, Gմիջ=4,8կգ (1 հատ)</t>
  </si>
  <si>
    <t>կոմպ.</t>
  </si>
  <si>
    <t xml:space="preserve">Հրշեջ հիդրանտի կցաշուրթային արմունկ-տակդիր DN100 </t>
  </si>
  <si>
    <t>Բետոնե հենարանի իրականացում B 7.5 դասի</t>
  </si>
  <si>
    <t>Խրամուղու և փոսորակի hետլիցք, ավազով`տոփանումով ( 0-5.0 մմ խոշորությամբ բազալտե խիճ )</t>
  </si>
  <si>
    <t>Մեխանիկական (C դասի) ջրաչափերի մոնտաժում DN15</t>
  </si>
  <si>
    <t>Ջրաչափի միացումների մոնտաժում DN15</t>
  </si>
  <si>
    <t>Երկկողմանի ներքին պարուրակով մետաղական գնդային  փականների մոնտաժում DN15</t>
  </si>
  <si>
    <t>Երկկողմանի ներքին պարուրակով մետաղական ֆիլտրերի մոնտաժում DN15</t>
  </si>
  <si>
    <t>Պոլիէթիլենե կցամասի մոնտաժում (էգ) DN15</t>
  </si>
  <si>
    <t>Պոլիէթիլենե կցամասի մոնտաժում (որձ) DN15</t>
  </si>
  <si>
    <t xml:space="preserve">Պոլիմերավազային ուղղանկյուն ջրաչափական հորի տեղադրում </t>
  </si>
  <si>
    <t>Փրփրապլաստ  h=30մմ</t>
  </si>
  <si>
    <t>Փրփրապլաստ  h=15մմ</t>
  </si>
  <si>
    <t>Գոյություն ունեցող բազալտե եզրաքարերի ապամոնտաժում, պահեստավորելով տեղում</t>
  </si>
  <si>
    <t xml:space="preserve">Պահեստավորված եզրաքարերի մոնտաժում, բետոնե հիմքով 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</si>
  <si>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Աբովյան քաղաքի Խաղաղության փողոց 3 հասցեում քաղաքային այգու ջրամիացման ջրահեռացման և հրդեհաշիջման համակարգերի կառուցում</t>
    </r>
  </si>
  <si>
    <t xml:space="preserve">1. Ջրագիծ և հակհրդեհային հիդրանտ </t>
  </si>
  <si>
    <r>
      <t>Ասֆալտբետոնե ծածկույթի քանդում հարվածահար մուրճով խրամուղու և փոսորակի ասֆալտապատ ծածկույթի ընդհանուր մակերեսի (35.0մ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</si>
  <si>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Բարձած ասֆալտբետոնի և խճի տեղափոխում մինչև 1.0 կմ թափոնակույտ</t>
  </si>
  <si>
    <t>Կողալիցքի V կարգի գրունտների բարձում ա/մ</t>
  </si>
  <si>
    <t>Բարձած գրունտի տեղափոխում մինչև 1.0 կմ թափոնակույտ</t>
  </si>
  <si>
    <t>1.2. Ջրագծի տեխնոլոգիական աշխատանքներ</t>
  </si>
  <si>
    <t>Պոլիէթիլենե (HDPE) եռակցվող խողովակների մոնտաժում խրամուղիներում DN20, PN=1,0 ՄՊա, փորձարկումով</t>
  </si>
  <si>
    <t>Պողպատե (St) էլ. եռակցվող խողովակների մոնտաժում  DN114x3, (որպես պատյան)</t>
  </si>
  <si>
    <t>Պողպատե (St) էլ. եռակցվող կարճախողովակների մոնտաժում  DN15</t>
  </si>
  <si>
    <t>Պոլիէթիլենե DN20 (HDPE)-մետաղ DN15(St) կցորդիչի մոնտաժում մետաղական ներքին պարուրակով</t>
  </si>
  <si>
    <t>Երկկողմանի արտաքին պարուրակով մետաղական կցորդիչների   մոնտաժում DN15</t>
  </si>
  <si>
    <t xml:space="preserve">Պոլիէթիլենե DN20(HDPE) կցորդիչի մոնտաժում </t>
  </si>
  <si>
    <t>Պոլիէթիլենե (HDPE) DN20 խողովակների ջերմամեկուսացում պենոպոլիստիրոլե կիսախողովակներով δ=30մմ</t>
  </si>
  <si>
    <t>Պոլիէթիլենե DN20(HDPE) խողովակների լվացում և ախտահանում</t>
  </si>
  <si>
    <t>Խրամուղիներում մոնտաժվող D114x3 պողպատե (St) պատյան խողովակների հակակոռոզիոն մեկուսացում</t>
  </si>
  <si>
    <t>1.3. Հակահրդեհային հիդրանտի 
տեխնոլոգիական աշխատանքներ</t>
  </si>
  <si>
    <t>Պողպատե (St) էլ. եռակցվող խողովակների մոնտաժում DN114x4, փորձարկումով</t>
  </si>
  <si>
    <t xml:space="preserve">Ստորգետնյա տեղադրման հրշեջ հիդրանտի մոնտաժում DN100, H=0.75մ, PN=1,0ՄՊա </t>
  </si>
  <si>
    <t xml:space="preserve">Պողպատե էլ/եռակցող եռաբաշխիչի մոնտաժում DN100, PN=1,0ՄՊա </t>
  </si>
  <si>
    <t>Խրամուղիներում մոնտաժվող  D114x4 պողպատե (St) խողովակների և ձևավոր մասերի հակակոռոզիոն մեկուսացում</t>
  </si>
  <si>
    <t xml:space="preserve">Պողպատե DN114x4 խողովակների լվացում, ախտահանում   </t>
  </si>
  <si>
    <t>Պոլիէթիլենե Ø110(Pe) խողովակների կտրում, շուրթերի հարթեցում, 2 տեղ, ապամոնտաժում, բարձելով ա/մ</t>
  </si>
  <si>
    <t>Բարձած խողովակների տեղափոխում մինչև 5.0կմ հանձնելով շահագործող կազմակերպությանը</t>
  </si>
  <si>
    <t xml:space="preserve">1.3. Շինարարական աշխատանքներ </t>
  </si>
  <si>
    <t>Հավաքովի կլոր ե/բ դիտահոր D=1.50 Hաշխ.=1.8 մ (1 հատ)</t>
  </si>
  <si>
    <t>2. Կոյուղագիծ Կ1</t>
  </si>
  <si>
    <r>
      <t>Ասֆալտբետոնե ծածկույթի քանդում հարվածահար մուրճով խրամուղու և փոսորակի ասֆալտապատ ծածկույթի ընդհանուր մակերեսի (20.0մ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</si>
  <si>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Կոյուղու DN200(GF) SN8 տիպի պոլիէթիլենե լայնուկավոր ակոսավոր խողովակների մոնտաժում, փորձարկումով</t>
  </si>
  <si>
    <t>Գոյություն ունեցող կոյուղագծի ե/բ հորի պատի վրա անցքի բացում</t>
  </si>
  <si>
    <t>Անցքի փակում ցեմենտավազային շաղախով</t>
  </si>
  <si>
    <t xml:space="preserve">2.3. Շինարարական աշխատանքներ </t>
  </si>
  <si>
    <t>Ե/բ դիտահորեր ԳԴՀ-1 D=1.0մ 
Hաշխ.=1.20 մ</t>
  </si>
  <si>
    <t>Բետոնե վաքի իրականացում B12.5 դասի բետոնից առվակի երկաթայնացումով</t>
  </si>
  <si>
    <t>Ծածկի հավաքովի ե/բ սալ ԾՍ 10 տիպի, թուջե ծանր մտոց կափարիչով</t>
  </si>
  <si>
    <t>Ընդամենը 1.-2.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</si>
</sst>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"/>
    <numFmt numFmtId="170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b/>
      <i/>
      <sz val="11"/>
      <name val="Sylfaen"/>
      <family val="1"/>
      <charset val="204"/>
    </font>
    <font>
      <b/>
      <sz val="11"/>
      <name val="Sylfaen"/>
      <family val="1"/>
    </font>
    <font>
      <vertAlign val="superscript"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4">
    <xf numFmtId="0" fontId="0" fillId="0" borderId="0" xfId="0"/>
    <xf numFmtId="168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3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21" fillId="0" borderId="1" xfId="3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9" fontId="5" fillId="0" borderId="1" xfId="3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170" fontId="5" fillId="0" borderId="1" xfId="1" applyNumberFormat="1" applyFont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67" fontId="5" fillId="0" borderId="1" xfId="4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left" vertical="center" wrapText="1"/>
    </xf>
    <xf numFmtId="0" fontId="16" fillId="0" borderId="1" xfId="3" applyFont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5" fillId="0" borderId="0" xfId="5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1:J119"/>
  <sheetViews>
    <sheetView tabSelected="1"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4" bestFit="1" customWidth="1"/>
    <col min="2" max="2" width="57.28515625" customWidth="1"/>
    <col min="3" max="3" width="6" customWidth="1"/>
    <col min="4" max="4" width="8.42578125" bestFit="1" customWidth="1"/>
    <col min="5" max="5" width="9.5703125" style="4" customWidth="1"/>
    <col min="6" max="6" width="14.42578125" bestFit="1" customWidth="1"/>
    <col min="7" max="7" width="10.140625" bestFit="1" customWidth="1"/>
    <col min="8" max="8" width="9.5703125" bestFit="1" customWidth="1"/>
  </cols>
  <sheetData>
    <row r="1" spans="1:6" ht="73.5" customHeight="1" x14ac:dyDescent="0.25">
      <c r="A1" s="40" t="s">
        <v>72</v>
      </c>
      <c r="B1" s="40"/>
      <c r="C1" s="40"/>
      <c r="D1" s="40"/>
      <c r="E1" s="40"/>
      <c r="F1" s="40"/>
    </row>
    <row r="2" spans="1:6" x14ac:dyDescent="0.25">
      <c r="E2"/>
    </row>
    <row r="3" spans="1:6" ht="24.75" customHeight="1" x14ac:dyDescent="0.25">
      <c r="B3" s="41" t="s">
        <v>28</v>
      </c>
      <c r="C3" s="41"/>
      <c r="D3" s="41"/>
      <c r="E3" s="41"/>
      <c r="F3" s="41"/>
    </row>
    <row r="4" spans="1:6" x14ac:dyDescent="0.25">
      <c r="E4"/>
      <c r="F4" s="1"/>
    </row>
    <row r="5" spans="1:6" ht="75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</row>
    <row r="6" spans="1:6" x14ac:dyDescent="0.25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ht="24" customHeight="1" x14ac:dyDescent="0.25">
      <c r="A7" s="39" t="s">
        <v>73</v>
      </c>
      <c r="B7" s="39"/>
      <c r="C7" s="39"/>
      <c r="D7" s="8"/>
      <c r="E7" s="9"/>
      <c r="F7" s="9"/>
    </row>
    <row r="8" spans="1:6" ht="22.5" customHeight="1" x14ac:dyDescent="0.25">
      <c r="A8" s="38" t="s">
        <v>37</v>
      </c>
      <c r="B8" s="38"/>
      <c r="C8" s="38"/>
      <c r="D8" s="10"/>
      <c r="E8" s="9"/>
      <c r="F8" s="9"/>
    </row>
    <row r="9" spans="1:6" x14ac:dyDescent="0.25">
      <c r="A9" s="11">
        <v>1</v>
      </c>
      <c r="B9" s="12" t="s">
        <v>13</v>
      </c>
      <c r="C9" s="13" t="s">
        <v>8</v>
      </c>
      <c r="D9" s="10">
        <v>46</v>
      </c>
      <c r="E9" s="9">
        <v>0.4709937418797186</v>
      </c>
      <c r="F9" s="9">
        <f t="shared" ref="F9:F74" si="0">+E9*D9</f>
        <v>21.665712126467056</v>
      </c>
    </row>
    <row r="10" spans="1:6" ht="45.75" x14ac:dyDescent="0.25">
      <c r="A10" s="11">
        <v>2</v>
      </c>
      <c r="B10" s="14" t="s">
        <v>74</v>
      </c>
      <c r="C10" s="15" t="s">
        <v>11</v>
      </c>
      <c r="D10" s="16">
        <v>1.75</v>
      </c>
      <c r="E10" s="9">
        <v>6.0059060895887244</v>
      </c>
      <c r="F10" s="9">
        <f t="shared" si="0"/>
        <v>10.510335656780267</v>
      </c>
    </row>
    <row r="11" spans="1:6" ht="30" x14ac:dyDescent="0.25">
      <c r="A11" s="11">
        <v>3</v>
      </c>
      <c r="B11" s="14" t="s">
        <v>23</v>
      </c>
      <c r="C11" s="15" t="s">
        <v>11</v>
      </c>
      <c r="D11" s="10">
        <v>7</v>
      </c>
      <c r="E11" s="9">
        <v>1.2519939303163838</v>
      </c>
      <c r="F11" s="9">
        <f t="shared" si="0"/>
        <v>8.7639575122146862</v>
      </c>
    </row>
    <row r="12" spans="1:6" ht="30" x14ac:dyDescent="0.25">
      <c r="A12" s="11">
        <v>4</v>
      </c>
      <c r="B12" s="14" t="s">
        <v>75</v>
      </c>
      <c r="C12" s="15" t="s">
        <v>33</v>
      </c>
      <c r="D12" s="17">
        <v>13.3</v>
      </c>
      <c r="E12" s="9">
        <v>1.1482026737666344</v>
      </c>
      <c r="F12" s="9">
        <f t="shared" si="0"/>
        <v>15.271095561096239</v>
      </c>
    </row>
    <row r="13" spans="1:6" ht="30" x14ac:dyDescent="0.25">
      <c r="A13" s="11">
        <v>5</v>
      </c>
      <c r="B13" s="14" t="s">
        <v>26</v>
      </c>
      <c r="C13" s="15" t="s">
        <v>11</v>
      </c>
      <c r="D13" s="10">
        <v>8</v>
      </c>
      <c r="E13" s="9">
        <v>1.6514183126921982</v>
      </c>
      <c r="F13" s="9">
        <f t="shared" si="0"/>
        <v>13.211346501537585</v>
      </c>
    </row>
    <row r="14" spans="1:6" ht="30" x14ac:dyDescent="0.25">
      <c r="A14" s="11">
        <v>6</v>
      </c>
      <c r="B14" s="18" t="s">
        <v>29</v>
      </c>
      <c r="C14" s="13" t="s">
        <v>11</v>
      </c>
      <c r="D14" s="10">
        <v>1</v>
      </c>
      <c r="E14" s="9">
        <v>15.332498275092075</v>
      </c>
      <c r="F14" s="9">
        <f t="shared" si="0"/>
        <v>15.332498275092075</v>
      </c>
    </row>
    <row r="15" spans="1:6" ht="18" x14ac:dyDescent="0.25">
      <c r="A15" s="11">
        <v>7</v>
      </c>
      <c r="B15" s="14" t="s">
        <v>76</v>
      </c>
      <c r="C15" s="13" t="s">
        <v>18</v>
      </c>
      <c r="D15" s="10">
        <v>1</v>
      </c>
      <c r="E15" s="9">
        <v>0.92834279021267463</v>
      </c>
      <c r="F15" s="9">
        <f t="shared" si="0"/>
        <v>0.92834279021267463</v>
      </c>
    </row>
    <row r="16" spans="1:6" x14ac:dyDescent="0.25">
      <c r="A16" s="11">
        <v>8</v>
      </c>
      <c r="B16" s="14" t="s">
        <v>77</v>
      </c>
      <c r="C16" s="15" t="s">
        <v>33</v>
      </c>
      <c r="D16" s="17">
        <v>19.8</v>
      </c>
      <c r="E16" s="9">
        <v>1.1482026737666344</v>
      </c>
      <c r="F16" s="9">
        <f t="shared" si="0"/>
        <v>22.734412940579361</v>
      </c>
    </row>
    <row r="17" spans="1:6" ht="30" x14ac:dyDescent="0.25">
      <c r="A17" s="11">
        <v>9</v>
      </c>
      <c r="B17" s="18" t="s">
        <v>30</v>
      </c>
      <c r="C17" s="13" t="s">
        <v>11</v>
      </c>
      <c r="D17" s="10">
        <v>27</v>
      </c>
      <c r="E17" s="9">
        <v>1.2519939303163838</v>
      </c>
      <c r="F17" s="9">
        <f t="shared" si="0"/>
        <v>33.803836118542364</v>
      </c>
    </row>
    <row r="18" spans="1:6" ht="30" x14ac:dyDescent="0.25">
      <c r="A18" s="11">
        <v>10</v>
      </c>
      <c r="B18" s="14" t="s">
        <v>22</v>
      </c>
      <c r="C18" s="15" t="s">
        <v>18</v>
      </c>
      <c r="D18" s="10">
        <v>3</v>
      </c>
      <c r="E18" s="9">
        <v>6.275326298244436</v>
      </c>
      <c r="F18" s="9">
        <f t="shared" si="0"/>
        <v>18.825978894733307</v>
      </c>
    </row>
    <row r="19" spans="1:6" x14ac:dyDescent="0.25">
      <c r="A19" s="11">
        <v>11</v>
      </c>
      <c r="B19" s="14" t="s">
        <v>77</v>
      </c>
      <c r="C19" s="15" t="s">
        <v>33</v>
      </c>
      <c r="D19" s="10">
        <v>60</v>
      </c>
      <c r="E19" s="9">
        <v>1.1482026737666344</v>
      </c>
      <c r="F19" s="9">
        <f t="shared" si="0"/>
        <v>68.892160425998071</v>
      </c>
    </row>
    <row r="20" spans="1:6" ht="30" x14ac:dyDescent="0.25">
      <c r="A20" s="11">
        <v>12</v>
      </c>
      <c r="B20" s="12" t="s">
        <v>17</v>
      </c>
      <c r="C20" s="13" t="s">
        <v>11</v>
      </c>
      <c r="D20" s="17">
        <v>0.5</v>
      </c>
      <c r="E20" s="9">
        <v>7.5303915578933216</v>
      </c>
      <c r="F20" s="9">
        <f t="shared" si="0"/>
        <v>3.7651957789466608</v>
      </c>
    </row>
    <row r="21" spans="1:6" ht="30" x14ac:dyDescent="0.25">
      <c r="A21" s="11">
        <v>13</v>
      </c>
      <c r="B21" s="14" t="s">
        <v>38</v>
      </c>
      <c r="C21" s="15" t="s">
        <v>1</v>
      </c>
      <c r="D21" s="10">
        <v>1</v>
      </c>
      <c r="E21" s="9">
        <v>8.7921943964767628</v>
      </c>
      <c r="F21" s="9">
        <f t="shared" si="0"/>
        <v>8.7921943964767628</v>
      </c>
    </row>
    <row r="22" spans="1:6" ht="30" x14ac:dyDescent="0.25">
      <c r="A22" s="11">
        <v>14</v>
      </c>
      <c r="B22" s="14" t="s">
        <v>39</v>
      </c>
      <c r="C22" s="15" t="s">
        <v>1</v>
      </c>
      <c r="D22" s="17">
        <v>4.5</v>
      </c>
      <c r="E22" s="9">
        <v>8.7921943964767628</v>
      </c>
      <c r="F22" s="9">
        <f t="shared" si="0"/>
        <v>39.564874784145431</v>
      </c>
    </row>
    <row r="23" spans="1:6" ht="30" x14ac:dyDescent="0.25">
      <c r="A23" s="11">
        <v>15</v>
      </c>
      <c r="B23" s="14" t="s">
        <v>60</v>
      </c>
      <c r="C23" s="15" t="s">
        <v>11</v>
      </c>
      <c r="D23" s="17">
        <v>26.5</v>
      </c>
      <c r="E23" s="9">
        <v>6.4376000732751084</v>
      </c>
      <c r="F23" s="9">
        <f t="shared" si="0"/>
        <v>170.59640194179036</v>
      </c>
    </row>
    <row r="24" spans="1:6" ht="30" x14ac:dyDescent="0.25">
      <c r="A24" s="11">
        <v>16</v>
      </c>
      <c r="B24" s="14" t="s">
        <v>45</v>
      </c>
      <c r="C24" s="15" t="s">
        <v>11</v>
      </c>
      <c r="D24" s="10">
        <v>3</v>
      </c>
      <c r="E24" s="9">
        <v>0.52429248372491599</v>
      </c>
      <c r="F24" s="9">
        <f t="shared" si="0"/>
        <v>1.5728774511747479</v>
      </c>
    </row>
    <row r="25" spans="1:6" ht="30" x14ac:dyDescent="0.25">
      <c r="A25" s="29">
        <v>17</v>
      </c>
      <c r="B25" s="14" t="s">
        <v>34</v>
      </c>
      <c r="C25" s="15" t="s">
        <v>10</v>
      </c>
      <c r="D25" s="32">
        <v>35</v>
      </c>
      <c r="E25" s="9">
        <v>1.7891512588925267</v>
      </c>
      <c r="F25" s="9">
        <f t="shared" si="0"/>
        <v>62.620294061238432</v>
      </c>
    </row>
    <row r="26" spans="1:6" ht="30" x14ac:dyDescent="0.25">
      <c r="A26" s="20">
        <v>18</v>
      </c>
      <c r="B26" s="14" t="s">
        <v>35</v>
      </c>
      <c r="C26" s="15" t="s">
        <v>10</v>
      </c>
      <c r="D26" s="28">
        <v>35</v>
      </c>
      <c r="E26" s="9">
        <v>5.8400398983386879</v>
      </c>
      <c r="F26" s="9">
        <f t="shared" si="0"/>
        <v>204.40139644185408</v>
      </c>
    </row>
    <row r="27" spans="1:6" ht="30" x14ac:dyDescent="0.25">
      <c r="A27" s="20">
        <v>19</v>
      </c>
      <c r="B27" s="14" t="s">
        <v>36</v>
      </c>
      <c r="C27" s="15" t="s">
        <v>10</v>
      </c>
      <c r="D27" s="28">
        <v>35</v>
      </c>
      <c r="E27" s="9">
        <v>4.3080282719294329</v>
      </c>
      <c r="F27" s="9">
        <f t="shared" si="0"/>
        <v>150.78098951753014</v>
      </c>
    </row>
    <row r="28" spans="1:6" ht="22.5" customHeight="1" x14ac:dyDescent="0.25">
      <c r="A28" s="38" t="s">
        <v>78</v>
      </c>
      <c r="B28" s="38"/>
      <c r="C28" s="38"/>
      <c r="D28" s="10"/>
      <c r="E28" s="9"/>
      <c r="F28" s="9"/>
    </row>
    <row r="29" spans="1:6" ht="30" x14ac:dyDescent="0.25">
      <c r="A29" s="29">
        <v>1</v>
      </c>
      <c r="B29" s="19" t="s">
        <v>79</v>
      </c>
      <c r="C29" s="15" t="s">
        <v>8</v>
      </c>
      <c r="D29" s="21">
        <v>18</v>
      </c>
      <c r="E29" s="9">
        <v>0.53081504459642637</v>
      </c>
      <c r="F29" s="9">
        <f t="shared" si="0"/>
        <v>9.554670802735675</v>
      </c>
    </row>
    <row r="30" spans="1:6" ht="30" x14ac:dyDescent="0.25">
      <c r="A30" s="11">
        <v>2</v>
      </c>
      <c r="B30" s="18" t="s">
        <v>80</v>
      </c>
      <c r="C30" s="34" t="s">
        <v>8</v>
      </c>
      <c r="D30" s="10">
        <v>10</v>
      </c>
      <c r="E30" s="9">
        <v>4.8518262417958589</v>
      </c>
      <c r="F30" s="9">
        <f t="shared" si="0"/>
        <v>48.518262417958589</v>
      </c>
    </row>
    <row r="31" spans="1:6" x14ac:dyDescent="0.25">
      <c r="A31" s="29">
        <v>3</v>
      </c>
      <c r="B31" s="14" t="s">
        <v>61</v>
      </c>
      <c r="C31" s="15" t="s">
        <v>0</v>
      </c>
      <c r="D31" s="21">
        <v>1</v>
      </c>
      <c r="E31" s="9">
        <v>11.924303049116174</v>
      </c>
      <c r="F31" s="9">
        <f t="shared" si="0"/>
        <v>11.924303049116174</v>
      </c>
    </row>
    <row r="32" spans="1:6" x14ac:dyDescent="0.25">
      <c r="A32" s="11">
        <v>4</v>
      </c>
      <c r="B32" s="14" t="s">
        <v>62</v>
      </c>
      <c r="C32" s="15" t="s">
        <v>0</v>
      </c>
      <c r="D32" s="21">
        <v>2</v>
      </c>
      <c r="E32" s="9">
        <v>2.1146617812273774</v>
      </c>
      <c r="F32" s="9">
        <f t="shared" si="0"/>
        <v>4.2293235624547547</v>
      </c>
    </row>
    <row r="33" spans="1:6" ht="30" x14ac:dyDescent="0.25">
      <c r="A33" s="29">
        <v>5</v>
      </c>
      <c r="B33" s="14" t="s">
        <v>81</v>
      </c>
      <c r="C33" s="15" t="s">
        <v>0</v>
      </c>
      <c r="D33" s="21">
        <v>1</v>
      </c>
      <c r="E33" s="9">
        <v>2.157321689517067</v>
      </c>
      <c r="F33" s="9">
        <f t="shared" si="0"/>
        <v>2.157321689517067</v>
      </c>
    </row>
    <row r="34" spans="1:6" ht="30" x14ac:dyDescent="0.25">
      <c r="A34" s="11">
        <v>6</v>
      </c>
      <c r="B34" s="19" t="s">
        <v>63</v>
      </c>
      <c r="C34" s="15" t="s">
        <v>0</v>
      </c>
      <c r="D34" s="21">
        <v>2</v>
      </c>
      <c r="E34" s="9">
        <v>5.1144586027586554</v>
      </c>
      <c r="F34" s="9">
        <f t="shared" si="0"/>
        <v>10.228917205517311</v>
      </c>
    </row>
    <row r="35" spans="1:6" ht="30" x14ac:dyDescent="0.25">
      <c r="A35" s="29">
        <v>7</v>
      </c>
      <c r="B35" s="18" t="s">
        <v>82</v>
      </c>
      <c r="C35" s="34" t="s">
        <v>0</v>
      </c>
      <c r="D35" s="21">
        <v>1</v>
      </c>
      <c r="E35" s="9">
        <v>2.157321689517067</v>
      </c>
      <c r="F35" s="9">
        <f t="shared" si="0"/>
        <v>2.157321689517067</v>
      </c>
    </row>
    <row r="36" spans="1:6" ht="30" x14ac:dyDescent="0.25">
      <c r="A36" s="11">
        <v>8</v>
      </c>
      <c r="B36" s="19" t="s">
        <v>64</v>
      </c>
      <c r="C36" s="15" t="s">
        <v>0</v>
      </c>
      <c r="D36" s="21">
        <v>1</v>
      </c>
      <c r="E36" s="9">
        <v>5.1144586027586554</v>
      </c>
      <c r="F36" s="9">
        <f t="shared" si="0"/>
        <v>5.1144586027586554</v>
      </c>
    </row>
    <row r="37" spans="1:6" ht="30" x14ac:dyDescent="0.25">
      <c r="A37" s="29">
        <v>9</v>
      </c>
      <c r="B37" s="19" t="s">
        <v>83</v>
      </c>
      <c r="C37" s="15" t="s">
        <v>0</v>
      </c>
      <c r="D37" s="21">
        <v>1</v>
      </c>
      <c r="E37" s="9">
        <v>2.157321689517067</v>
      </c>
      <c r="F37" s="9">
        <f t="shared" si="0"/>
        <v>2.157321689517067</v>
      </c>
    </row>
    <row r="38" spans="1:6" x14ac:dyDescent="0.25">
      <c r="A38" s="11">
        <v>10</v>
      </c>
      <c r="B38" s="19" t="s">
        <v>65</v>
      </c>
      <c r="C38" s="15" t="s">
        <v>0</v>
      </c>
      <c r="D38" s="21">
        <v>1</v>
      </c>
      <c r="E38" s="9">
        <v>1.8501368796703039</v>
      </c>
      <c r="F38" s="9">
        <f t="shared" si="0"/>
        <v>1.8501368796703039</v>
      </c>
    </row>
    <row r="39" spans="1:6" x14ac:dyDescent="0.25">
      <c r="A39" s="29">
        <v>11</v>
      </c>
      <c r="B39" s="19" t="s">
        <v>66</v>
      </c>
      <c r="C39" s="15" t="s">
        <v>0</v>
      </c>
      <c r="D39" s="21">
        <v>1</v>
      </c>
      <c r="E39" s="9">
        <v>1.8501368796703039</v>
      </c>
      <c r="F39" s="9">
        <f t="shared" si="0"/>
        <v>1.8501368796703039</v>
      </c>
    </row>
    <row r="40" spans="1:6" x14ac:dyDescent="0.25">
      <c r="A40" s="11">
        <v>12</v>
      </c>
      <c r="B40" s="37" t="s">
        <v>84</v>
      </c>
      <c r="C40" s="13" t="s">
        <v>0</v>
      </c>
      <c r="D40" s="28">
        <v>1</v>
      </c>
      <c r="E40" s="9">
        <v>1.8654961201626421</v>
      </c>
      <c r="F40" s="9">
        <f t="shared" si="0"/>
        <v>1.8654961201626421</v>
      </c>
    </row>
    <row r="41" spans="1:6" ht="30" x14ac:dyDescent="0.25">
      <c r="A41" s="29">
        <v>13</v>
      </c>
      <c r="B41" s="14" t="s">
        <v>67</v>
      </c>
      <c r="C41" s="15" t="s">
        <v>0</v>
      </c>
      <c r="D41" s="21">
        <v>1</v>
      </c>
      <c r="E41" s="9">
        <v>50.626357884341552</v>
      </c>
      <c r="F41" s="9">
        <f t="shared" si="0"/>
        <v>50.626357884341552</v>
      </c>
    </row>
    <row r="42" spans="1:6" ht="18" x14ac:dyDescent="0.25">
      <c r="A42" s="11">
        <v>14</v>
      </c>
      <c r="B42" s="19" t="s">
        <v>68</v>
      </c>
      <c r="C42" s="15" t="s">
        <v>10</v>
      </c>
      <c r="D42" s="36">
        <v>0.11</v>
      </c>
      <c r="E42" s="9">
        <v>1.9199050615422699</v>
      </c>
      <c r="F42" s="9">
        <f t="shared" si="0"/>
        <v>0.21118955676964971</v>
      </c>
    </row>
    <row r="43" spans="1:6" ht="18" x14ac:dyDescent="0.25">
      <c r="A43" s="29">
        <v>15</v>
      </c>
      <c r="B43" s="19" t="s">
        <v>69</v>
      </c>
      <c r="C43" s="15" t="s">
        <v>10</v>
      </c>
      <c r="D43" s="36">
        <v>0.46</v>
      </c>
      <c r="E43" s="9">
        <v>1.0751468344636712</v>
      </c>
      <c r="F43" s="9">
        <f t="shared" si="0"/>
        <v>0.49456754385328877</v>
      </c>
    </row>
    <row r="44" spans="1:6" ht="30" x14ac:dyDescent="0.25">
      <c r="A44" s="11">
        <v>16</v>
      </c>
      <c r="B44" s="19" t="s">
        <v>85</v>
      </c>
      <c r="C44" s="15" t="s">
        <v>8</v>
      </c>
      <c r="D44" s="21">
        <v>2</v>
      </c>
      <c r="E44" s="9">
        <v>0.97899783557224418</v>
      </c>
      <c r="F44" s="9">
        <f t="shared" si="0"/>
        <v>1.9579956711444884</v>
      </c>
    </row>
    <row r="45" spans="1:6" ht="30" x14ac:dyDescent="0.25">
      <c r="A45" s="29">
        <v>17</v>
      </c>
      <c r="B45" s="14" t="s">
        <v>86</v>
      </c>
      <c r="C45" s="15" t="s">
        <v>8</v>
      </c>
      <c r="D45" s="10">
        <v>18</v>
      </c>
      <c r="E45" s="9">
        <v>0.10594763505411277</v>
      </c>
      <c r="F45" s="9">
        <f t="shared" si="0"/>
        <v>1.9070574309740298</v>
      </c>
    </row>
    <row r="46" spans="1:6" ht="30" x14ac:dyDescent="0.25">
      <c r="A46" s="11">
        <v>18</v>
      </c>
      <c r="B46" s="18" t="s">
        <v>87</v>
      </c>
      <c r="C46" s="34" t="s">
        <v>32</v>
      </c>
      <c r="D46" s="17">
        <v>3.5</v>
      </c>
      <c r="E46" s="9">
        <v>1.7398275077571193</v>
      </c>
      <c r="F46" s="9">
        <f t="shared" si="0"/>
        <v>6.089396277149917</v>
      </c>
    </row>
    <row r="47" spans="1:6" ht="30" x14ac:dyDescent="0.25">
      <c r="A47" s="29">
        <v>19</v>
      </c>
      <c r="B47" s="19" t="s">
        <v>70</v>
      </c>
      <c r="C47" s="13" t="s">
        <v>8</v>
      </c>
      <c r="D47" s="10">
        <v>6</v>
      </c>
      <c r="E47" s="9">
        <v>1.4232698820760576</v>
      </c>
      <c r="F47" s="9">
        <f t="shared" si="0"/>
        <v>8.5396192924563454</v>
      </c>
    </row>
    <row r="48" spans="1:6" x14ac:dyDescent="0.25">
      <c r="A48" s="11">
        <v>20</v>
      </c>
      <c r="B48" s="12" t="s">
        <v>71</v>
      </c>
      <c r="C48" s="13" t="s">
        <v>8</v>
      </c>
      <c r="D48" s="10">
        <v>6</v>
      </c>
      <c r="E48" s="9">
        <v>4.0827914239675023</v>
      </c>
      <c r="F48" s="9">
        <f t="shared" si="0"/>
        <v>24.496748543805012</v>
      </c>
    </row>
    <row r="49" spans="1:10" ht="32.25" customHeight="1" x14ac:dyDescent="0.25">
      <c r="A49" s="38" t="s">
        <v>88</v>
      </c>
      <c r="B49" s="38"/>
      <c r="C49" s="38"/>
      <c r="D49" s="10"/>
      <c r="E49" s="9"/>
      <c r="F49" s="9"/>
    </row>
    <row r="50" spans="1:10" ht="30" x14ac:dyDescent="0.25">
      <c r="A50" s="11">
        <v>1</v>
      </c>
      <c r="B50" s="18" t="s">
        <v>89</v>
      </c>
      <c r="C50" s="34" t="s">
        <v>8</v>
      </c>
      <c r="D50" s="10">
        <v>3</v>
      </c>
      <c r="E50" s="9">
        <v>6.2467217448290278</v>
      </c>
      <c r="F50" s="9">
        <f t="shared" si="0"/>
        <v>18.740165234487083</v>
      </c>
    </row>
    <row r="51" spans="1:10" ht="30" x14ac:dyDescent="0.25">
      <c r="A51" s="29">
        <v>2</v>
      </c>
      <c r="B51" s="12" t="s">
        <v>90</v>
      </c>
      <c r="C51" s="34" t="s">
        <v>57</v>
      </c>
      <c r="D51" s="15">
        <v>1</v>
      </c>
      <c r="E51" s="9">
        <v>111.1303118521667</v>
      </c>
      <c r="F51" s="9">
        <f t="shared" si="0"/>
        <v>111.1303118521667</v>
      </c>
    </row>
    <row r="52" spans="1:10" x14ac:dyDescent="0.25">
      <c r="A52" s="11">
        <v>3</v>
      </c>
      <c r="B52" s="12" t="s">
        <v>58</v>
      </c>
      <c r="C52" s="34" t="s">
        <v>0</v>
      </c>
      <c r="D52" s="15">
        <v>1</v>
      </c>
      <c r="E52" s="9">
        <v>43.018298058888</v>
      </c>
      <c r="F52" s="9">
        <f t="shared" si="0"/>
        <v>43.018298058888</v>
      </c>
    </row>
    <row r="53" spans="1:10" x14ac:dyDescent="0.25">
      <c r="A53" s="29">
        <v>4</v>
      </c>
      <c r="B53" s="18" t="s">
        <v>46</v>
      </c>
      <c r="C53" s="34" t="s">
        <v>0</v>
      </c>
      <c r="D53" s="10">
        <v>1</v>
      </c>
      <c r="E53" s="9">
        <v>53.769766403524706</v>
      </c>
      <c r="F53" s="9">
        <f t="shared" si="0"/>
        <v>53.769766403524706</v>
      </c>
    </row>
    <row r="54" spans="1:10" ht="30" x14ac:dyDescent="0.25">
      <c r="A54" s="11">
        <v>5</v>
      </c>
      <c r="B54" s="18" t="s">
        <v>47</v>
      </c>
      <c r="C54" s="34" t="s">
        <v>0</v>
      </c>
      <c r="D54" s="10">
        <v>2</v>
      </c>
      <c r="E54" s="9">
        <v>10.684721937499969</v>
      </c>
      <c r="F54" s="9">
        <f t="shared" si="0"/>
        <v>21.369443874999938</v>
      </c>
      <c r="H54" s="3"/>
      <c r="I54" s="2"/>
      <c r="J54" s="2"/>
    </row>
    <row r="55" spans="1:10" ht="30" x14ac:dyDescent="0.25">
      <c r="A55" s="29">
        <v>6</v>
      </c>
      <c r="B55" s="18" t="s">
        <v>91</v>
      </c>
      <c r="C55" s="34" t="s">
        <v>0</v>
      </c>
      <c r="D55" s="10">
        <v>1</v>
      </c>
      <c r="E55" s="9">
        <v>13.835741123445491</v>
      </c>
      <c r="F55" s="9">
        <f t="shared" si="0"/>
        <v>13.835741123445491</v>
      </c>
      <c r="H55" s="3"/>
      <c r="I55" s="2"/>
      <c r="J55" s="2"/>
    </row>
    <row r="56" spans="1:10" ht="30" x14ac:dyDescent="0.25">
      <c r="A56" s="11">
        <v>7</v>
      </c>
      <c r="B56" s="18" t="s">
        <v>48</v>
      </c>
      <c r="C56" s="34" t="s">
        <v>0</v>
      </c>
      <c r="D56" s="10">
        <v>1</v>
      </c>
      <c r="E56" s="9">
        <v>35.338677812718913</v>
      </c>
      <c r="F56" s="9">
        <f t="shared" si="0"/>
        <v>35.338677812718913</v>
      </c>
      <c r="H56" s="3"/>
      <c r="I56" s="2"/>
      <c r="J56" s="2"/>
    </row>
    <row r="57" spans="1:10" ht="30" x14ac:dyDescent="0.25">
      <c r="A57" s="29">
        <v>8</v>
      </c>
      <c r="B57" s="12" t="s">
        <v>49</v>
      </c>
      <c r="C57" s="13" t="s">
        <v>0</v>
      </c>
      <c r="D57" s="10">
        <v>2</v>
      </c>
      <c r="E57" s="9">
        <v>37.222467733525086</v>
      </c>
      <c r="F57" s="9">
        <f t="shared" si="0"/>
        <v>74.444935467050172</v>
      </c>
    </row>
    <row r="58" spans="1:10" ht="30" x14ac:dyDescent="0.25">
      <c r="A58" s="11">
        <v>9</v>
      </c>
      <c r="B58" s="12" t="s">
        <v>56</v>
      </c>
      <c r="C58" s="34" t="s">
        <v>20</v>
      </c>
      <c r="D58" s="17">
        <v>4.8</v>
      </c>
      <c r="E58" s="9">
        <v>0.81194732786685808</v>
      </c>
      <c r="F58" s="9">
        <f t="shared" si="0"/>
        <v>3.8973471737609184</v>
      </c>
    </row>
    <row r="59" spans="1:10" ht="30" x14ac:dyDescent="0.25">
      <c r="A59" s="42">
        <v>10</v>
      </c>
      <c r="B59" s="43" t="s">
        <v>92</v>
      </c>
      <c r="C59" s="44" t="s">
        <v>32</v>
      </c>
      <c r="D59" s="45">
        <v>0.5</v>
      </c>
      <c r="E59" s="9">
        <v>1.7398275077571193</v>
      </c>
      <c r="F59" s="9">
        <f t="shared" si="0"/>
        <v>0.86991375387855963</v>
      </c>
    </row>
    <row r="60" spans="1:10" x14ac:dyDescent="0.25">
      <c r="A60" s="46">
        <v>11</v>
      </c>
      <c r="B60" s="18" t="s">
        <v>93</v>
      </c>
      <c r="C60" s="34" t="s">
        <v>8</v>
      </c>
      <c r="D60" s="10">
        <v>3</v>
      </c>
      <c r="E60" s="9">
        <v>0.12526955959347419</v>
      </c>
      <c r="F60" s="9">
        <f t="shared" si="0"/>
        <v>0.37580867878042257</v>
      </c>
    </row>
    <row r="61" spans="1:10" ht="15.75" x14ac:dyDescent="0.25">
      <c r="A61" s="46">
        <v>12</v>
      </c>
      <c r="B61" s="47" t="s">
        <v>59</v>
      </c>
      <c r="C61" s="48" t="s">
        <v>55</v>
      </c>
      <c r="D61" s="49">
        <v>0.02</v>
      </c>
      <c r="E61" s="9">
        <v>59.883994487823863</v>
      </c>
      <c r="F61" s="9">
        <f t="shared" si="0"/>
        <v>1.1976798897564773</v>
      </c>
    </row>
    <row r="62" spans="1:10" ht="30" x14ac:dyDescent="0.25">
      <c r="A62" s="42">
        <v>13</v>
      </c>
      <c r="B62" s="50" t="s">
        <v>94</v>
      </c>
      <c r="C62" s="51" t="s">
        <v>8</v>
      </c>
      <c r="D62" s="52">
        <v>3</v>
      </c>
      <c r="E62" s="9">
        <v>0.31446688446085769</v>
      </c>
      <c r="F62" s="9">
        <f t="shared" si="0"/>
        <v>0.94340065338257306</v>
      </c>
    </row>
    <row r="63" spans="1:10" ht="30" x14ac:dyDescent="0.25">
      <c r="A63" s="53">
        <v>14</v>
      </c>
      <c r="B63" s="14" t="s">
        <v>95</v>
      </c>
      <c r="C63" s="15" t="s">
        <v>33</v>
      </c>
      <c r="D63" s="36">
        <v>0.01</v>
      </c>
      <c r="E63" s="9">
        <v>2.1263012477159897</v>
      </c>
      <c r="F63" s="9">
        <f t="shared" si="0"/>
        <v>2.1263012477159896E-2</v>
      </c>
    </row>
    <row r="64" spans="1:10" ht="18.75" customHeight="1" x14ac:dyDescent="0.25">
      <c r="A64" s="38" t="s">
        <v>96</v>
      </c>
      <c r="B64" s="38"/>
      <c r="C64" s="38"/>
      <c r="D64" s="10"/>
      <c r="E64" s="9"/>
      <c r="F64" s="9"/>
    </row>
    <row r="65" spans="1:6" ht="21" customHeight="1" x14ac:dyDescent="0.25">
      <c r="A65" s="38" t="s">
        <v>97</v>
      </c>
      <c r="B65" s="38" t="s">
        <v>50</v>
      </c>
      <c r="C65" s="38"/>
      <c r="D65" s="17"/>
      <c r="E65" s="9"/>
      <c r="F65" s="9"/>
    </row>
    <row r="66" spans="1:6" ht="30" x14ac:dyDescent="0.25">
      <c r="A66" s="29">
        <v>1</v>
      </c>
      <c r="B66" s="12" t="s">
        <v>14</v>
      </c>
      <c r="C66" s="13" t="s">
        <v>11</v>
      </c>
      <c r="D66" s="17">
        <v>0.5</v>
      </c>
      <c r="E66" s="9">
        <v>37.404165322767597</v>
      </c>
      <c r="F66" s="9">
        <f t="shared" si="0"/>
        <v>18.702082661383798</v>
      </c>
    </row>
    <row r="67" spans="1:6" ht="30" x14ac:dyDescent="0.25">
      <c r="A67" s="29">
        <v>2</v>
      </c>
      <c r="B67" s="19" t="s">
        <v>51</v>
      </c>
      <c r="C67" s="31" t="s">
        <v>1</v>
      </c>
      <c r="D67" s="35">
        <v>2.21</v>
      </c>
      <c r="E67" s="9">
        <v>56.536271349805645</v>
      </c>
      <c r="F67" s="9">
        <f t="shared" si="0"/>
        <v>124.94515968307047</v>
      </c>
    </row>
    <row r="68" spans="1:6" x14ac:dyDescent="0.25">
      <c r="A68" s="29">
        <v>3</v>
      </c>
      <c r="B68" s="19" t="s">
        <v>52</v>
      </c>
      <c r="C68" s="13" t="s">
        <v>0</v>
      </c>
      <c r="D68" s="10">
        <v>1</v>
      </c>
      <c r="E68" s="9">
        <v>69.116582215521717</v>
      </c>
      <c r="F68" s="9">
        <f t="shared" si="0"/>
        <v>69.116582215521717</v>
      </c>
    </row>
    <row r="69" spans="1:6" x14ac:dyDescent="0.25">
      <c r="A69" s="29">
        <v>4</v>
      </c>
      <c r="B69" s="14" t="s">
        <v>53</v>
      </c>
      <c r="C69" s="15" t="s">
        <v>0</v>
      </c>
      <c r="D69" s="10">
        <v>2</v>
      </c>
      <c r="E69" s="9">
        <v>72.956392338606264</v>
      </c>
      <c r="F69" s="9">
        <f t="shared" si="0"/>
        <v>145.91278467721253</v>
      </c>
    </row>
    <row r="70" spans="1:6" x14ac:dyDescent="0.25">
      <c r="A70" s="29">
        <v>5</v>
      </c>
      <c r="B70" s="14" t="s">
        <v>54</v>
      </c>
      <c r="C70" s="15" t="s">
        <v>0</v>
      </c>
      <c r="D70" s="10">
        <v>1</v>
      </c>
      <c r="E70" s="9">
        <v>190.45458210499319</v>
      </c>
      <c r="F70" s="9">
        <f t="shared" si="0"/>
        <v>190.45458210499319</v>
      </c>
    </row>
    <row r="71" spans="1:6" x14ac:dyDescent="0.25">
      <c r="A71" s="29">
        <v>6</v>
      </c>
      <c r="B71" s="14" t="s">
        <v>19</v>
      </c>
      <c r="C71" s="15" t="s">
        <v>20</v>
      </c>
      <c r="D71" s="17">
        <v>15.2</v>
      </c>
      <c r="E71" s="9">
        <v>0.7357076195829978</v>
      </c>
      <c r="F71" s="9">
        <f t="shared" si="0"/>
        <v>11.182755817661565</v>
      </c>
    </row>
    <row r="72" spans="1:6" x14ac:dyDescent="0.25">
      <c r="A72" s="29">
        <v>7</v>
      </c>
      <c r="B72" s="14" t="s">
        <v>21</v>
      </c>
      <c r="C72" s="15" t="s">
        <v>20</v>
      </c>
      <c r="D72" s="26">
        <v>18</v>
      </c>
      <c r="E72" s="9">
        <v>0.94174933570509511</v>
      </c>
      <c r="F72" s="9">
        <f t="shared" si="0"/>
        <v>16.951488042691711</v>
      </c>
    </row>
    <row r="73" spans="1:6" x14ac:dyDescent="0.25">
      <c r="A73" s="29">
        <v>8</v>
      </c>
      <c r="B73" s="30" t="s">
        <v>15</v>
      </c>
      <c r="C73" s="31" t="s">
        <v>33</v>
      </c>
      <c r="D73" s="25">
        <v>3.3000000000000002E-2</v>
      </c>
      <c r="E73" s="9">
        <v>20.358280456730892</v>
      </c>
      <c r="F73" s="9">
        <f t="shared" si="0"/>
        <v>0.67182325507211949</v>
      </c>
    </row>
    <row r="74" spans="1:6" ht="30" x14ac:dyDescent="0.25">
      <c r="A74" s="20">
        <v>9</v>
      </c>
      <c r="B74" s="14" t="s">
        <v>9</v>
      </c>
      <c r="C74" s="15" t="s">
        <v>10</v>
      </c>
      <c r="D74" s="17">
        <v>13</v>
      </c>
      <c r="E74" s="9">
        <v>1.1410470811576807</v>
      </c>
      <c r="F74" s="9">
        <f t="shared" si="0"/>
        <v>14.83361205504985</v>
      </c>
    </row>
    <row r="75" spans="1:6" x14ac:dyDescent="0.25">
      <c r="A75" s="11"/>
      <c r="B75" s="22" t="s">
        <v>40</v>
      </c>
      <c r="C75" s="15"/>
      <c r="D75" s="10"/>
      <c r="E75" s="9"/>
      <c r="F75" s="23">
        <f>SUM(F9:F74)</f>
        <v>2039.6881274674738</v>
      </c>
    </row>
    <row r="76" spans="1:6" ht="24.75" customHeight="1" x14ac:dyDescent="0.25">
      <c r="A76" s="39" t="s">
        <v>98</v>
      </c>
      <c r="B76" s="39"/>
      <c r="C76" s="39"/>
      <c r="D76" s="8"/>
      <c r="E76" s="9"/>
      <c r="F76" s="9"/>
    </row>
    <row r="77" spans="1:6" x14ac:dyDescent="0.25">
      <c r="A77" s="38" t="s">
        <v>41</v>
      </c>
      <c r="B77" s="38"/>
      <c r="C77" s="38"/>
      <c r="D77" s="10"/>
      <c r="E77" s="9"/>
      <c r="F77" s="9"/>
    </row>
    <row r="78" spans="1:6" x14ac:dyDescent="0.25">
      <c r="A78" s="11">
        <v>1</v>
      </c>
      <c r="B78" s="12" t="s">
        <v>13</v>
      </c>
      <c r="C78" s="13" t="s">
        <v>8</v>
      </c>
      <c r="D78" s="10">
        <v>22</v>
      </c>
      <c r="E78" s="9">
        <v>0.4709937418797186</v>
      </c>
      <c r="F78" s="9">
        <f t="shared" ref="F78:F115" si="1">+E78*D78</f>
        <v>10.36186232135381</v>
      </c>
    </row>
    <row r="79" spans="1:6" ht="45.75" x14ac:dyDescent="0.25">
      <c r="A79" s="11">
        <v>2</v>
      </c>
      <c r="B79" s="14" t="s">
        <v>99</v>
      </c>
      <c r="C79" s="15" t="s">
        <v>11</v>
      </c>
      <c r="D79" s="10">
        <v>1</v>
      </c>
      <c r="E79" s="9">
        <v>6.0059060895887244</v>
      </c>
      <c r="F79" s="9">
        <f t="shared" si="1"/>
        <v>6.0059060895887244</v>
      </c>
    </row>
    <row r="80" spans="1:6" ht="30" x14ac:dyDescent="0.25">
      <c r="A80" s="11">
        <v>3</v>
      </c>
      <c r="B80" s="14" t="s">
        <v>23</v>
      </c>
      <c r="C80" s="15" t="s">
        <v>11</v>
      </c>
      <c r="D80" s="10">
        <v>4</v>
      </c>
      <c r="E80" s="9">
        <v>1.2519939303163838</v>
      </c>
      <c r="F80" s="9">
        <f t="shared" si="1"/>
        <v>5.0079757212655354</v>
      </c>
    </row>
    <row r="81" spans="1:6" ht="30" x14ac:dyDescent="0.25">
      <c r="A81" s="11">
        <v>4</v>
      </c>
      <c r="B81" s="14" t="s">
        <v>75</v>
      </c>
      <c r="C81" s="15" t="s">
        <v>33</v>
      </c>
      <c r="D81" s="17">
        <v>7.6</v>
      </c>
      <c r="E81" s="9">
        <v>1.1482026737666344</v>
      </c>
      <c r="F81" s="9">
        <f t="shared" si="1"/>
        <v>8.7263403206264218</v>
      </c>
    </row>
    <row r="82" spans="1:6" ht="30" x14ac:dyDescent="0.25">
      <c r="A82" s="11">
        <v>5</v>
      </c>
      <c r="B82" s="14" t="s">
        <v>26</v>
      </c>
      <c r="C82" s="15" t="s">
        <v>11</v>
      </c>
      <c r="D82" s="10">
        <v>9</v>
      </c>
      <c r="E82" s="9">
        <v>1.6514183126921982</v>
      </c>
      <c r="F82" s="9">
        <f t="shared" si="1"/>
        <v>14.862764814229784</v>
      </c>
    </row>
    <row r="83" spans="1:6" ht="30" x14ac:dyDescent="0.25">
      <c r="A83" s="11">
        <v>6</v>
      </c>
      <c r="B83" s="18" t="s">
        <v>29</v>
      </c>
      <c r="C83" s="13" t="s">
        <v>11</v>
      </c>
      <c r="D83" s="10">
        <v>1</v>
      </c>
      <c r="E83" s="9">
        <v>15.332498275092075</v>
      </c>
      <c r="F83" s="9">
        <f t="shared" si="1"/>
        <v>15.332498275092075</v>
      </c>
    </row>
    <row r="84" spans="1:6" ht="18" x14ac:dyDescent="0.25">
      <c r="A84" s="11">
        <v>7</v>
      </c>
      <c r="B84" s="14" t="s">
        <v>76</v>
      </c>
      <c r="C84" s="13" t="s">
        <v>18</v>
      </c>
      <c r="D84" s="10">
        <v>1</v>
      </c>
      <c r="E84" s="9">
        <v>0.92834279021267463</v>
      </c>
      <c r="F84" s="9">
        <f t="shared" si="1"/>
        <v>0.92834279021267463</v>
      </c>
    </row>
    <row r="85" spans="1:6" x14ac:dyDescent="0.25">
      <c r="A85" s="11">
        <v>8</v>
      </c>
      <c r="B85" s="14" t="s">
        <v>77</v>
      </c>
      <c r="C85" s="15" t="s">
        <v>33</v>
      </c>
      <c r="D85" s="17">
        <v>22</v>
      </c>
      <c r="E85" s="9">
        <v>1.1482026737666344</v>
      </c>
      <c r="F85" s="9">
        <f t="shared" si="1"/>
        <v>25.260458822865957</v>
      </c>
    </row>
    <row r="86" spans="1:6" ht="30" x14ac:dyDescent="0.25">
      <c r="A86" s="11">
        <v>9</v>
      </c>
      <c r="B86" s="18" t="s">
        <v>30</v>
      </c>
      <c r="C86" s="13" t="s">
        <v>11</v>
      </c>
      <c r="D86" s="10">
        <v>23</v>
      </c>
      <c r="E86" s="9">
        <v>1.2519939303163838</v>
      </c>
      <c r="F86" s="9">
        <f t="shared" si="1"/>
        <v>28.795860397276829</v>
      </c>
    </row>
    <row r="87" spans="1:6" ht="30" x14ac:dyDescent="0.25">
      <c r="A87" s="11">
        <v>10</v>
      </c>
      <c r="B87" s="18" t="s">
        <v>44</v>
      </c>
      <c r="C87" s="13" t="s">
        <v>11</v>
      </c>
      <c r="D87" s="10">
        <v>17</v>
      </c>
      <c r="E87" s="9">
        <v>0.98857186531585939</v>
      </c>
      <c r="F87" s="9">
        <f t="shared" si="1"/>
        <v>16.80572171036961</v>
      </c>
    </row>
    <row r="88" spans="1:6" ht="30" x14ac:dyDescent="0.25">
      <c r="A88" s="11">
        <v>11</v>
      </c>
      <c r="B88" s="14" t="s">
        <v>22</v>
      </c>
      <c r="C88" s="15" t="s">
        <v>18</v>
      </c>
      <c r="D88" s="10">
        <v>5</v>
      </c>
      <c r="E88" s="9">
        <v>6.275326298244436</v>
      </c>
      <c r="F88" s="9">
        <f t="shared" si="1"/>
        <v>31.376631491222181</v>
      </c>
    </row>
    <row r="89" spans="1:6" x14ac:dyDescent="0.25">
      <c r="A89" s="11">
        <v>12</v>
      </c>
      <c r="B89" s="14" t="s">
        <v>77</v>
      </c>
      <c r="C89" s="15" t="s">
        <v>33</v>
      </c>
      <c r="D89" s="10">
        <v>90</v>
      </c>
      <c r="E89" s="9">
        <v>1.1482026737666344</v>
      </c>
      <c r="F89" s="9">
        <f t="shared" si="1"/>
        <v>103.33824063899709</v>
      </c>
    </row>
    <row r="90" spans="1:6" ht="30" x14ac:dyDescent="0.25">
      <c r="A90" s="11">
        <v>13</v>
      </c>
      <c r="B90" s="12" t="s">
        <v>17</v>
      </c>
      <c r="C90" s="13" t="s">
        <v>11</v>
      </c>
      <c r="D90" s="17">
        <v>0.5</v>
      </c>
      <c r="E90" s="9">
        <v>7.5303915578933216</v>
      </c>
      <c r="F90" s="9">
        <f t="shared" si="1"/>
        <v>3.7651957789466608</v>
      </c>
    </row>
    <row r="91" spans="1:6" ht="30" x14ac:dyDescent="0.25">
      <c r="A91" s="11">
        <v>14</v>
      </c>
      <c r="B91" s="14" t="s">
        <v>38</v>
      </c>
      <c r="C91" s="15" t="s">
        <v>1</v>
      </c>
      <c r="D91" s="10">
        <v>1</v>
      </c>
      <c r="E91" s="9">
        <v>8.7921943964767628</v>
      </c>
      <c r="F91" s="9">
        <f t="shared" si="1"/>
        <v>8.7921943964767628</v>
      </c>
    </row>
    <row r="92" spans="1:6" ht="30" x14ac:dyDescent="0.25">
      <c r="A92" s="11">
        <v>15</v>
      </c>
      <c r="B92" s="14" t="s">
        <v>39</v>
      </c>
      <c r="C92" s="15" t="s">
        <v>1</v>
      </c>
      <c r="D92" s="17">
        <v>4</v>
      </c>
      <c r="E92" s="9">
        <v>8.7921943964767628</v>
      </c>
      <c r="F92" s="9">
        <f t="shared" si="1"/>
        <v>35.168777585907051</v>
      </c>
    </row>
    <row r="93" spans="1:6" ht="30" x14ac:dyDescent="0.25">
      <c r="A93" s="11">
        <v>16</v>
      </c>
      <c r="B93" s="14" t="s">
        <v>60</v>
      </c>
      <c r="C93" s="15" t="s">
        <v>11</v>
      </c>
      <c r="D93" s="17">
        <v>25</v>
      </c>
      <c r="E93" s="9">
        <v>6.4376000732751084</v>
      </c>
      <c r="F93" s="9">
        <f t="shared" si="1"/>
        <v>160.94000183187771</v>
      </c>
    </row>
    <row r="94" spans="1:6" ht="30" x14ac:dyDescent="0.25">
      <c r="A94" s="11">
        <v>17</v>
      </c>
      <c r="B94" s="14" t="s">
        <v>45</v>
      </c>
      <c r="C94" s="15" t="s">
        <v>11</v>
      </c>
      <c r="D94" s="10">
        <v>22</v>
      </c>
      <c r="E94" s="9">
        <v>0.52429248372491599</v>
      </c>
      <c r="F94" s="9">
        <f t="shared" si="1"/>
        <v>11.534434641948152</v>
      </c>
    </row>
    <row r="95" spans="1:6" ht="30" x14ac:dyDescent="0.25">
      <c r="A95" s="29">
        <v>18</v>
      </c>
      <c r="B95" s="14" t="s">
        <v>34</v>
      </c>
      <c r="C95" s="15" t="s">
        <v>10</v>
      </c>
      <c r="D95" s="32">
        <v>20</v>
      </c>
      <c r="E95" s="9">
        <v>1.7891512588925267</v>
      </c>
      <c r="F95" s="9">
        <f t="shared" si="1"/>
        <v>35.783025177850533</v>
      </c>
    </row>
    <row r="96" spans="1:6" ht="30" x14ac:dyDescent="0.25">
      <c r="A96" s="20">
        <v>19</v>
      </c>
      <c r="B96" s="14" t="s">
        <v>35</v>
      </c>
      <c r="C96" s="15" t="s">
        <v>10</v>
      </c>
      <c r="D96" s="28">
        <v>20</v>
      </c>
      <c r="E96" s="9">
        <v>5.8400398983386879</v>
      </c>
      <c r="F96" s="9">
        <f t="shared" si="1"/>
        <v>116.80079796677376</v>
      </c>
    </row>
    <row r="97" spans="1:6" ht="30" x14ac:dyDescent="0.25">
      <c r="A97" s="20">
        <v>20</v>
      </c>
      <c r="B97" s="14" t="s">
        <v>36</v>
      </c>
      <c r="C97" s="15" t="s">
        <v>10</v>
      </c>
      <c r="D97" s="28">
        <v>20</v>
      </c>
      <c r="E97" s="9">
        <v>4.3080282719294329</v>
      </c>
      <c r="F97" s="9">
        <f t="shared" si="1"/>
        <v>86.160565438588662</v>
      </c>
    </row>
    <row r="98" spans="1:6" ht="18.75" customHeight="1" x14ac:dyDescent="0.25">
      <c r="A98" s="38" t="s">
        <v>42</v>
      </c>
      <c r="B98" s="38"/>
      <c r="C98" s="38"/>
      <c r="D98" s="10"/>
      <c r="E98" s="9"/>
      <c r="F98" s="9"/>
    </row>
    <row r="99" spans="1:6" ht="30" x14ac:dyDescent="0.25">
      <c r="A99" s="11">
        <v>1</v>
      </c>
      <c r="B99" s="14" t="s">
        <v>100</v>
      </c>
      <c r="C99" s="15" t="s">
        <v>8</v>
      </c>
      <c r="D99" s="10">
        <v>13</v>
      </c>
      <c r="E99" s="9">
        <v>9.4860287938144712</v>
      </c>
      <c r="F99" s="9">
        <f t="shared" si="1"/>
        <v>123.31837431958813</v>
      </c>
    </row>
    <row r="100" spans="1:6" ht="30" x14ac:dyDescent="0.25">
      <c r="A100" s="11">
        <v>2</v>
      </c>
      <c r="B100" s="12" t="s">
        <v>101</v>
      </c>
      <c r="C100" s="13" t="s">
        <v>31</v>
      </c>
      <c r="D100" s="10">
        <v>1</v>
      </c>
      <c r="E100" s="9">
        <v>4.0327409749729126</v>
      </c>
      <c r="F100" s="9">
        <f t="shared" si="1"/>
        <v>4.0327409749729126</v>
      </c>
    </row>
    <row r="101" spans="1:6" ht="15.75" x14ac:dyDescent="0.25">
      <c r="A101" s="11">
        <v>3</v>
      </c>
      <c r="B101" s="12" t="s">
        <v>102</v>
      </c>
      <c r="C101" s="13" t="s">
        <v>32</v>
      </c>
      <c r="D101" s="17">
        <v>0.1</v>
      </c>
      <c r="E101" s="9">
        <v>2.0120615272255669</v>
      </c>
      <c r="F101" s="9">
        <f t="shared" si="1"/>
        <v>0.20120615272255671</v>
      </c>
    </row>
    <row r="102" spans="1:6" ht="30" x14ac:dyDescent="0.25">
      <c r="A102" s="29">
        <v>4</v>
      </c>
      <c r="B102" s="19" t="s">
        <v>70</v>
      </c>
      <c r="C102" s="13" t="s">
        <v>8</v>
      </c>
      <c r="D102" s="10">
        <v>6</v>
      </c>
      <c r="E102" s="9">
        <v>1.4232698820760576</v>
      </c>
      <c r="F102" s="9">
        <f t="shared" si="1"/>
        <v>8.5396192924563454</v>
      </c>
    </row>
    <row r="103" spans="1:6" x14ac:dyDescent="0.25">
      <c r="A103" s="11">
        <v>5</v>
      </c>
      <c r="B103" s="12" t="s">
        <v>71</v>
      </c>
      <c r="C103" s="13" t="s">
        <v>8</v>
      </c>
      <c r="D103" s="10">
        <v>6</v>
      </c>
      <c r="E103" s="9">
        <v>4.0827914239675023</v>
      </c>
      <c r="F103" s="9">
        <f t="shared" si="1"/>
        <v>24.496748543805012</v>
      </c>
    </row>
    <row r="104" spans="1:6" ht="17.25" customHeight="1" x14ac:dyDescent="0.25">
      <c r="A104" s="38" t="s">
        <v>103</v>
      </c>
      <c r="B104" s="38"/>
      <c r="C104" s="38"/>
      <c r="D104" s="10"/>
      <c r="E104" s="9"/>
      <c r="F104" s="9"/>
    </row>
    <row r="105" spans="1:6" ht="30.75" customHeight="1" x14ac:dyDescent="0.25">
      <c r="A105" s="38" t="s">
        <v>104</v>
      </c>
      <c r="B105" s="38" t="s">
        <v>50</v>
      </c>
      <c r="C105" s="38"/>
      <c r="D105" s="17"/>
      <c r="E105" s="9"/>
      <c r="F105" s="9"/>
    </row>
    <row r="106" spans="1:6" ht="30" x14ac:dyDescent="0.25">
      <c r="A106" s="11">
        <v>1</v>
      </c>
      <c r="B106" s="12" t="s">
        <v>14</v>
      </c>
      <c r="C106" s="13" t="s">
        <v>11</v>
      </c>
      <c r="D106" s="17">
        <v>0.3</v>
      </c>
      <c r="E106" s="9">
        <v>37.404165322767597</v>
      </c>
      <c r="F106" s="9">
        <f t="shared" si="1"/>
        <v>11.221249596830278</v>
      </c>
    </row>
    <row r="107" spans="1:6" ht="30" x14ac:dyDescent="0.25">
      <c r="A107" s="11">
        <v>2</v>
      </c>
      <c r="B107" s="12" t="s">
        <v>105</v>
      </c>
      <c r="C107" s="13" t="s">
        <v>11</v>
      </c>
      <c r="D107" s="16">
        <v>1.1299999999999999</v>
      </c>
      <c r="E107" s="9">
        <v>81.797129240555449</v>
      </c>
      <c r="F107" s="9">
        <f t="shared" si="1"/>
        <v>92.430756041827649</v>
      </c>
    </row>
    <row r="108" spans="1:6" ht="30" x14ac:dyDescent="0.25">
      <c r="A108" s="11">
        <v>3</v>
      </c>
      <c r="B108" s="19" t="s">
        <v>24</v>
      </c>
      <c r="C108" s="13" t="s">
        <v>1</v>
      </c>
      <c r="D108" s="16">
        <v>0.85</v>
      </c>
      <c r="E108" s="9">
        <v>50.707120717508687</v>
      </c>
      <c r="F108" s="9">
        <f t="shared" si="1"/>
        <v>43.10105260988238</v>
      </c>
    </row>
    <row r="109" spans="1:6" x14ac:dyDescent="0.25">
      <c r="A109" s="11">
        <v>4</v>
      </c>
      <c r="B109" s="19" t="s">
        <v>25</v>
      </c>
      <c r="C109" s="13" t="s">
        <v>0</v>
      </c>
      <c r="D109" s="10">
        <v>1</v>
      </c>
      <c r="E109" s="9">
        <v>30.718480984676319</v>
      </c>
      <c r="F109" s="9">
        <f t="shared" si="1"/>
        <v>30.718480984676319</v>
      </c>
    </row>
    <row r="110" spans="1:6" x14ac:dyDescent="0.25">
      <c r="A110" s="11">
        <v>5</v>
      </c>
      <c r="B110" s="19" t="s">
        <v>27</v>
      </c>
      <c r="C110" s="13" t="s">
        <v>0</v>
      </c>
      <c r="D110" s="10">
        <v>2</v>
      </c>
      <c r="E110" s="9">
        <v>32.254405033910139</v>
      </c>
      <c r="F110" s="9">
        <f t="shared" si="1"/>
        <v>64.508810067820278</v>
      </c>
    </row>
    <row r="111" spans="1:6" ht="30" x14ac:dyDescent="0.25">
      <c r="A111" s="11">
        <v>6</v>
      </c>
      <c r="B111" s="19" t="s">
        <v>106</v>
      </c>
      <c r="C111" s="13" t="s">
        <v>0</v>
      </c>
      <c r="D111" s="10">
        <v>1</v>
      </c>
      <c r="E111" s="9">
        <v>127.48169608640673</v>
      </c>
      <c r="F111" s="9">
        <f t="shared" si="1"/>
        <v>127.48169608640673</v>
      </c>
    </row>
    <row r="112" spans="1:6" x14ac:dyDescent="0.25">
      <c r="A112" s="20">
        <v>7</v>
      </c>
      <c r="B112" s="14" t="s">
        <v>19</v>
      </c>
      <c r="C112" s="15" t="s">
        <v>20</v>
      </c>
      <c r="D112" s="17">
        <v>15.2</v>
      </c>
      <c r="E112" s="9">
        <v>0.7357076195829978</v>
      </c>
      <c r="F112" s="9">
        <f t="shared" si="1"/>
        <v>11.182755817661565</v>
      </c>
    </row>
    <row r="113" spans="1:6" x14ac:dyDescent="0.25">
      <c r="A113" s="29">
        <v>8</v>
      </c>
      <c r="B113" s="14" t="s">
        <v>21</v>
      </c>
      <c r="C113" s="15" t="s">
        <v>20</v>
      </c>
      <c r="D113" s="26">
        <v>13.1</v>
      </c>
      <c r="E113" s="9">
        <v>0.94174933570509511</v>
      </c>
      <c r="F113" s="9">
        <f t="shared" si="1"/>
        <v>12.336916297736746</v>
      </c>
    </row>
    <row r="114" spans="1:6" x14ac:dyDescent="0.25">
      <c r="A114" s="29">
        <v>9</v>
      </c>
      <c r="B114" s="30" t="s">
        <v>15</v>
      </c>
      <c r="C114" s="31" t="s">
        <v>33</v>
      </c>
      <c r="D114" s="25">
        <v>2.8299999999999999E-2</v>
      </c>
      <c r="E114" s="9">
        <v>20.358280456730892</v>
      </c>
      <c r="F114" s="9">
        <f t="shared" si="1"/>
        <v>0.57613933692548425</v>
      </c>
    </row>
    <row r="115" spans="1:6" ht="30" x14ac:dyDescent="0.25">
      <c r="A115" s="11">
        <v>10</v>
      </c>
      <c r="B115" s="12" t="s">
        <v>9</v>
      </c>
      <c r="C115" s="13" t="s">
        <v>10</v>
      </c>
      <c r="D115" s="10">
        <v>8</v>
      </c>
      <c r="E115" s="9">
        <v>1.1367113819092172</v>
      </c>
      <c r="F115" s="9">
        <f t="shared" si="1"/>
        <v>9.0936910552737373</v>
      </c>
    </row>
    <row r="116" spans="1:6" x14ac:dyDescent="0.25">
      <c r="A116" s="11"/>
      <c r="B116" s="22" t="s">
        <v>43</v>
      </c>
      <c r="C116" s="15"/>
      <c r="D116" s="10"/>
      <c r="E116" s="9"/>
      <c r="F116" s="23">
        <f>SUM(F78:F115)</f>
        <v>1288.987833390056</v>
      </c>
    </row>
    <row r="117" spans="1:6" x14ac:dyDescent="0.25">
      <c r="A117" s="11"/>
      <c r="B117" s="27" t="s">
        <v>107</v>
      </c>
      <c r="C117" s="15"/>
      <c r="D117" s="10"/>
      <c r="E117" s="9"/>
      <c r="F117" s="33">
        <f>+F75+F116</f>
        <v>3328.6759608575298</v>
      </c>
    </row>
    <row r="118" spans="1:6" x14ac:dyDescent="0.25">
      <c r="A118" s="6"/>
      <c r="B118" s="24" t="s">
        <v>16</v>
      </c>
      <c r="C118" s="31"/>
      <c r="D118" s="21"/>
      <c r="E118" s="9"/>
      <c r="F118" s="33">
        <f>F117*0.2</f>
        <v>665.73519217150601</v>
      </c>
    </row>
    <row r="119" spans="1:6" x14ac:dyDescent="0.25">
      <c r="A119" s="6"/>
      <c r="B119" s="24" t="s">
        <v>12</v>
      </c>
      <c r="C119" s="31"/>
      <c r="D119" s="21"/>
      <c r="E119" s="9"/>
      <c r="F119" s="33">
        <f>SUM(F117:F118)</f>
        <v>3994.4111530290356</v>
      </c>
    </row>
  </sheetData>
  <mergeCells count="13">
    <mergeCell ref="A28:C28"/>
    <mergeCell ref="A49:C49"/>
    <mergeCell ref="A64:C64"/>
    <mergeCell ref="A65:C65"/>
    <mergeCell ref="A76:C76"/>
    <mergeCell ref="A77:C77"/>
    <mergeCell ref="A98:C98"/>
    <mergeCell ref="A104:C104"/>
    <mergeCell ref="A105:C105"/>
    <mergeCell ref="A1:F1"/>
    <mergeCell ref="B3:F3"/>
    <mergeCell ref="A7:C7"/>
    <mergeCell ref="A8:C8"/>
  </mergeCells>
  <printOptions horizontalCentered="1"/>
  <pageMargins left="0.56000000000000005" right="0.196850393700787" top="0.36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2025-08-29T07:54:02Z</cp:lastPrinted>
  <dcterms:created xsi:type="dcterms:W3CDTF">2015-06-05T18:17:20Z</dcterms:created>
  <dcterms:modified xsi:type="dcterms:W3CDTF">2026-06-15T09:34:25Z</dcterms:modified>
</cp:coreProperties>
</file>